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G13" i="1"/>
  <c r="I13" i="1" l="1"/>
</calcChain>
</file>

<file path=xl/sharedStrings.xml><?xml version="1.0" encoding="utf-8"?>
<sst xmlns="http://schemas.openxmlformats.org/spreadsheetml/2006/main" count="45" uniqueCount="21">
  <si>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</si>
  <si>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</si>
  <si>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</si>
  <si>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</si>
  <si>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</si>
  <si>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</si>
  <si>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</si>
  <si>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</si>
  <si>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Кабель силовой с медной жилой с изоляцией из поливинилхлоридного пластиката, с заполнением, не распространяющий горение ВБбШзнг 5х25-0,66</t>
  </si>
  <si>
    <t>Кабель силовой с медной жилой с изоляцией из поливинилхлоридного пластиката, с заполнением, не распространяющий горение ВБбШзнг 5х16-0,66</t>
  </si>
  <si>
    <t>Кабель силовой с медными жилами с изоляцией и оболочкой из поливинилхлоридного пластиката пониженной пожароопасности ВВГнг(А)-LS 2х50-1,0</t>
  </si>
  <si>
    <t>1383768</t>
  </si>
  <si>
    <t>1409858</t>
  </si>
  <si>
    <t>1412089</t>
  </si>
  <si>
    <t>М</t>
  </si>
  <si>
    <t>Цена</t>
  </si>
  <si>
    <t>Сумма</t>
  </si>
  <si>
    <t>Итого :</t>
  </si>
  <si>
    <t>м</t>
  </si>
  <si>
    <t>-</t>
  </si>
  <si>
    <t>ЛОТ 71.19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</si>
</sst>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/>
    </xf>
    <xf numFmtId="14" fontId="0" fillId="0" borderId="1" xfId="0" applyNumberForma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I13" sqref="I1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2.85546875" customWidth="1"/>
    <col min="10" max="10" width="14.5703125" customWidth="1"/>
  </cols>
  <sheetData>
    <row r="1" spans="1:14" x14ac:dyDescent="0.25">
      <c r="B1" s="7" t="s">
        <v>20</v>
      </c>
    </row>
    <row r="2" spans="1:14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15</v>
      </c>
      <c r="I2" s="1" t="s">
        <v>16</v>
      </c>
      <c r="J2" s="1" t="s">
        <v>6</v>
      </c>
    </row>
    <row r="3" spans="1:14" ht="75" x14ac:dyDescent="0.25">
      <c r="A3" s="2">
        <v>1</v>
      </c>
      <c r="B3" s="3" t="s">
        <v>11</v>
      </c>
      <c r="C3" s="5" t="s">
        <v>8</v>
      </c>
      <c r="D3" s="6"/>
      <c r="E3" s="6"/>
      <c r="F3" s="3" t="s">
        <v>14</v>
      </c>
      <c r="G3" s="4">
        <v>113</v>
      </c>
      <c r="H3" s="11">
        <v>551.41999999999996</v>
      </c>
      <c r="I3" s="11">
        <f t="shared" ref="I3:I12" si="0">G3*H3</f>
        <v>62310.459999999992</v>
      </c>
      <c r="J3" s="13">
        <v>40999</v>
      </c>
    </row>
    <row r="4" spans="1:14" ht="75" x14ac:dyDescent="0.25">
      <c r="A4" s="2">
        <v>2</v>
      </c>
      <c r="B4" s="3" t="s">
        <v>11</v>
      </c>
      <c r="C4" s="5" t="s">
        <v>8</v>
      </c>
      <c r="D4" s="6"/>
      <c r="E4" s="6"/>
      <c r="F4" s="3" t="s">
        <v>14</v>
      </c>
      <c r="G4" s="4">
        <v>200</v>
      </c>
      <c r="H4" s="11">
        <v>551.41999999999996</v>
      </c>
      <c r="I4" s="11">
        <f t="shared" si="0"/>
        <v>110283.99999999999</v>
      </c>
      <c r="J4" s="13">
        <v>40999</v>
      </c>
    </row>
    <row r="5" spans="1:14" ht="75" x14ac:dyDescent="0.25">
      <c r="A5" s="2">
        <v>3</v>
      </c>
      <c r="B5" s="3" t="s">
        <v>11</v>
      </c>
      <c r="C5" s="5" t="s">
        <v>8</v>
      </c>
      <c r="D5" s="6"/>
      <c r="E5" s="6"/>
      <c r="F5" s="3" t="s">
        <v>14</v>
      </c>
      <c r="G5" s="4">
        <v>200</v>
      </c>
      <c r="H5" s="11">
        <v>442</v>
      </c>
      <c r="I5" s="11">
        <f t="shared" si="0"/>
        <v>88400</v>
      </c>
      <c r="J5" s="13">
        <v>41053</v>
      </c>
    </row>
    <row r="6" spans="1:14" ht="75" x14ac:dyDescent="0.25">
      <c r="A6" s="2">
        <v>4</v>
      </c>
      <c r="B6" s="3" t="s">
        <v>11</v>
      </c>
      <c r="C6" s="5" t="s">
        <v>8</v>
      </c>
      <c r="D6" s="6"/>
      <c r="E6" s="6"/>
      <c r="F6" s="3" t="s">
        <v>14</v>
      </c>
      <c r="G6" s="4">
        <v>206</v>
      </c>
      <c r="H6" s="11">
        <v>442</v>
      </c>
      <c r="I6" s="11">
        <f t="shared" si="0"/>
        <v>91052</v>
      </c>
      <c r="J6" s="13">
        <v>41053</v>
      </c>
    </row>
    <row r="7" spans="1:14" ht="75" x14ac:dyDescent="0.25">
      <c r="A7" s="2">
        <v>5</v>
      </c>
      <c r="B7" s="3" t="s">
        <v>12</v>
      </c>
      <c r="C7" s="5" t="s">
        <v>9</v>
      </c>
      <c r="D7" s="6"/>
      <c r="E7" s="6"/>
      <c r="F7" s="3" t="s">
        <v>14</v>
      </c>
      <c r="G7" s="4">
        <v>45</v>
      </c>
      <c r="H7" s="11">
        <v>327.52999999999997</v>
      </c>
      <c r="I7" s="11">
        <f t="shared" si="0"/>
        <v>14738.849999999999</v>
      </c>
      <c r="J7" s="13">
        <v>41053</v>
      </c>
      <c r="N7" s="17"/>
    </row>
    <row r="8" spans="1:14" ht="75" x14ac:dyDescent="0.25">
      <c r="A8" s="2">
        <v>6</v>
      </c>
      <c r="B8" s="3" t="s">
        <v>12</v>
      </c>
      <c r="C8" s="5" t="s">
        <v>9</v>
      </c>
      <c r="D8" s="6"/>
      <c r="E8" s="6"/>
      <c r="F8" s="3" t="s">
        <v>14</v>
      </c>
      <c r="G8" s="4">
        <v>828</v>
      </c>
      <c r="H8" s="11">
        <v>327.52999999999997</v>
      </c>
      <c r="I8" s="11">
        <f t="shared" si="0"/>
        <v>271194.83999999997</v>
      </c>
      <c r="J8" s="13">
        <v>41053</v>
      </c>
      <c r="N8" s="17"/>
    </row>
    <row r="9" spans="1:14" ht="75" x14ac:dyDescent="0.25">
      <c r="A9" s="2">
        <v>7</v>
      </c>
      <c r="B9" s="3" t="s">
        <v>12</v>
      </c>
      <c r="C9" s="5" t="s">
        <v>9</v>
      </c>
      <c r="D9" s="6"/>
      <c r="E9" s="6"/>
      <c r="F9" s="3" t="s">
        <v>14</v>
      </c>
      <c r="G9" s="4">
        <v>528</v>
      </c>
      <c r="H9" s="11">
        <v>327.52999999999997</v>
      </c>
      <c r="I9" s="11">
        <f t="shared" si="0"/>
        <v>172935.84</v>
      </c>
      <c r="J9" s="13">
        <v>41053</v>
      </c>
      <c r="N9" s="17"/>
    </row>
    <row r="10" spans="1:14" ht="75" x14ac:dyDescent="0.25">
      <c r="A10" s="2">
        <v>8</v>
      </c>
      <c r="B10" s="3" t="s">
        <v>12</v>
      </c>
      <c r="C10" s="5" t="s">
        <v>9</v>
      </c>
      <c r="D10" s="6"/>
      <c r="E10" s="6"/>
      <c r="F10" s="3" t="s">
        <v>14</v>
      </c>
      <c r="G10" s="4">
        <v>1800</v>
      </c>
      <c r="H10" s="11">
        <v>327.52999999999997</v>
      </c>
      <c r="I10" s="11">
        <f t="shared" si="0"/>
        <v>589554</v>
      </c>
      <c r="J10" s="13">
        <v>41053</v>
      </c>
      <c r="N10" s="17"/>
    </row>
    <row r="11" spans="1:14" ht="75" x14ac:dyDescent="0.25">
      <c r="A11" s="2">
        <v>9</v>
      </c>
      <c r="B11" s="3" t="s">
        <v>12</v>
      </c>
      <c r="C11" s="5" t="s">
        <v>9</v>
      </c>
      <c r="D11" s="6"/>
      <c r="E11" s="6"/>
      <c r="F11" s="3" t="s">
        <v>14</v>
      </c>
      <c r="G11" s="4">
        <v>1825</v>
      </c>
      <c r="H11" s="11">
        <v>327.52999999999997</v>
      </c>
      <c r="I11" s="11">
        <f t="shared" si="0"/>
        <v>597742.25</v>
      </c>
      <c r="J11" s="13">
        <v>41053</v>
      </c>
    </row>
    <row r="12" spans="1:14" ht="75.75" thickBot="1" x14ac:dyDescent="0.3">
      <c r="A12" s="2">
        <v>10</v>
      </c>
      <c r="B12" s="3" t="s">
        <v>13</v>
      </c>
      <c r="C12" s="5" t="s">
        <v>10</v>
      </c>
      <c r="D12" s="6"/>
      <c r="E12" s="6"/>
      <c r="F12" s="3" t="s">
        <v>14</v>
      </c>
      <c r="G12" s="4">
        <v>880</v>
      </c>
      <c r="H12" s="11">
        <v>396.53</v>
      </c>
      <c r="I12" s="11">
        <f t="shared" si="0"/>
        <v>348946.39999999997</v>
      </c>
      <c r="J12" s="13">
        <v>41082</v>
      </c>
    </row>
    <row r="13" spans="1:14" ht="15.75" thickBot="1" x14ac:dyDescent="0.3">
      <c r="A13" s="14" t="s">
        <v>17</v>
      </c>
      <c r="B13" s="15"/>
      <c r="C13" s="16"/>
      <c r="D13" s="8"/>
      <c r="E13" s="8"/>
      <c r="F13" s="9" t="s">
        <v>18</v>
      </c>
      <c r="G13" s="10">
        <f>SUM(G3:G12)</f>
        <v>6625</v>
      </c>
      <c r="H13" s="9" t="s">
        <v>19</v>
      </c>
      <c r="I13" s="12">
        <f>SUM(I3:I12)</f>
        <v>2347158.6399999997</v>
      </c>
      <c r="J13" s="9" t="s">
        <v>19</v>
      </c>
    </row>
  </sheetData>
  <autoFilter ref="A2:J13"/>
  <mergeCells count="1">
    <mergeCell ref="A13:C13"/>
  </mergeCells>
  <pageMargins left="0.70866141732283472" right="0.70866141732283472" top="0.19685039370078741" bottom="0.19685039370078741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2019-04-03T11:09:45Z</cp:lastPrinted>
  <dcterms:created xsi:type="dcterms:W3CDTF">2018-05-28T08:50:31Z</dcterms:created>
  <dcterms:modified xsi:type="dcterms:W3CDTF">2019-07-22T07:50:45Z</dcterms:modified>
</cp:coreProperties>
</file>